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5\JN-19-2025-NVV-Avtomatizacija zank SN distribucijskega omrežja – GreenSwitch\"/>
    </mc:Choice>
  </mc:AlternateContent>
  <xr:revisionPtr revIDLastSave="0" documentId="13_ncr:1_{6D239A83-DFB5-4B21-A2A0-E8BE7AD5D69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klop 1" sheetId="1" r:id="rId1"/>
    <sheet name="Sklop 2" sheetId="2" r:id="rId2"/>
  </sheets>
  <definedNames>
    <definedName name="_xlnm.Print_Area" localSheetId="0">'Sklop 1'!$A$1:$J$14</definedName>
    <definedName name="Z_8BF83AAC_87BF_44D1_9EE3_FF9183BECAC2_.wvu.PrintArea" localSheetId="0" hidden="1">'Sklop 1'!$A$1:$H$15</definedName>
    <definedName name="Z_9A7002DF_3E0C_44C8_962A_3785A2E8A5A7_.wvu.PrintArea" localSheetId="0" hidden="1">'Sklop 1'!$A$1:$H$14</definedName>
    <definedName name="Z_EBEC7A15_105B_4084_B33A_F842D6CF16A0_.wvu.PrintArea" localSheetId="0" hidden="1">'Sklop 1'!$A$1:$H$15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2" l="1"/>
  <c r="J7" i="2"/>
  <c r="H6" i="2"/>
  <c r="J6" i="2" s="1"/>
  <c r="H5" i="2"/>
  <c r="H5" i="1"/>
  <c r="J5" i="1" s="1"/>
  <c r="H6" i="1"/>
  <c r="J6" i="1" s="1"/>
  <c r="H7" i="1"/>
  <c r="J7" i="1" s="1"/>
  <c r="J5" i="2" l="1"/>
  <c r="J8" i="1"/>
  <c r="H8" i="1"/>
</calcChain>
</file>

<file path=xl/sharedStrings.xml><?xml version="1.0" encoding="utf-8"?>
<sst xmlns="http://schemas.openxmlformats.org/spreadsheetml/2006/main" count="51" uniqueCount="28">
  <si>
    <t>Količina</t>
  </si>
  <si>
    <t>kos</t>
  </si>
  <si>
    <t>Zap. št.</t>
  </si>
  <si>
    <t>Opis blaga</t>
  </si>
  <si>
    <t>EM</t>
  </si>
  <si>
    <t>Cena za EM brez DDV (€)</t>
  </si>
  <si>
    <t>Vrednost brez DDV (€)</t>
  </si>
  <si>
    <t>Proizvajalec</t>
  </si>
  <si>
    <t>Oznaka/tip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</si>
  <si>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</si>
  <si>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</si>
  <si>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</si>
  <si>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</si>
  <si>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</si>
  <si>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</si>
  <si>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Vrednost skupaj z DDV (€)</t>
  </si>
  <si>
    <t xml:space="preserve">          SKUPAJ :</t>
  </si>
  <si>
    <t>Ponudnik mora v stolpcu I  v vsako vrstico vnesti stopnjo DDV.</t>
  </si>
  <si>
    <t>1.</t>
  </si>
  <si>
    <t>2.</t>
  </si>
  <si>
    <t>3.</t>
  </si>
  <si>
    <t xml:space="preserve"> PREDRAČUN (OBR-6b) - SKLOP 1: SN STIKALNI BLOKI Z VGRAJENO PRIMARNO IN SEKUNDARNO OPREMO</t>
  </si>
  <si>
    <t xml:space="preserve"> PREDRAČUN (OBR-6b) - SKLOP 2: TERMINALI ZAŠČITE IN VODENJA</t>
  </si>
  <si>
    <t>Zaščitni rele REF 620 - GreenSwitch</t>
  </si>
  <si>
    <t>Zaščitni rele REF 615 - GreenSwitch</t>
  </si>
  <si>
    <t>BLOK SN S KRMILNO OMARICO (T,On,Oi - brez SF6) GreenSwitch</t>
  </si>
  <si>
    <t>BLOK SN S KRMILNO OMARICO (T,On,Oi,Oo - brez SF6) GreenSwitch</t>
  </si>
  <si>
    <t>BLOK SN S KRMILNO OMARICO (T,On,Oi,Oo,Oo - brez SF6) GreenSwitch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</si>
</sst>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8">
    <xf numFmtId="0" fontId="0" fillId="0" borderId="0" xfId="0"/>
    <xf numFmtId="0" fontId="4" fillId="0" borderId="1" xfId="0" applyFont="1" applyBorder="1" applyAlignment="1" applyProtection="1">
      <alignment horizontal="left" vertical="center" wrapText="1"/>
      <protection locked="0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10" fontId="1" fillId="2" borderId="1" xfId="1" applyNumberFormat="1" applyBorder="1" applyAlignment="1" applyProtection="1">
      <alignment horizontal="center" vertical="center" wrapText="1" shrinkToFit="1"/>
      <protection locked="0"/>
    </xf>
    <xf numFmtId="0" fontId="4" fillId="0" borderId="7" xfId="0" applyFont="1" applyBorder="1" applyProtection="1"/>
    <xf numFmtId="0" fontId="5" fillId="0" borderId="12" xfId="0" applyFont="1" applyBorder="1" applyProtection="1"/>
    <xf numFmtId="0" fontId="4" fillId="0" borderId="12" xfId="0" applyFont="1" applyBorder="1" applyProtection="1"/>
    <xf numFmtId="0" fontId="4" fillId="0" borderId="1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right"/>
    </xf>
    <xf numFmtId="0" fontId="4" fillId="0" borderId="13" xfId="0" applyFont="1" applyBorder="1" applyProtection="1"/>
    <xf numFmtId="0" fontId="4" fillId="0" borderId="0" xfId="0" applyFont="1" applyProtection="1"/>
    <xf numFmtId="0" fontId="4" fillId="0" borderId="2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3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5" fillId="0" borderId="14" xfId="0" applyFont="1" applyBorder="1" applyAlignment="1" applyProtection="1">
      <alignment horizontal="right" vertical="center" wrapText="1"/>
    </xf>
    <xf numFmtId="0" fontId="5" fillId="0" borderId="15" xfId="0" applyFont="1" applyBorder="1" applyAlignment="1" applyProtection="1">
      <alignment horizontal="right" vertical="center" wrapText="1"/>
    </xf>
    <xf numFmtId="0" fontId="5" fillId="0" borderId="16" xfId="0" applyFont="1" applyBorder="1" applyAlignment="1" applyProtection="1">
      <alignment vertical="center" wrapText="1"/>
    </xf>
    <xf numFmtId="3" fontId="5" fillId="0" borderId="16" xfId="0" applyNumberFormat="1" applyFont="1" applyBorder="1" applyAlignment="1" applyProtection="1">
      <alignment vertical="center" wrapText="1"/>
    </xf>
    <xf numFmtId="4" fontId="5" fillId="0" borderId="17" xfId="0" applyNumberFormat="1" applyFont="1" applyBorder="1" applyAlignment="1" applyProtection="1">
      <alignment horizontal="right" vertical="center" wrapText="1"/>
    </xf>
    <xf numFmtId="0" fontId="5" fillId="0" borderId="16" xfId="0" applyFont="1" applyBorder="1" applyProtection="1"/>
    <xf numFmtId="4" fontId="5" fillId="0" borderId="18" xfId="0" applyNumberFormat="1" applyFont="1" applyBorder="1" applyProtection="1"/>
    <xf numFmtId="0" fontId="5" fillId="0" borderId="0" xfId="0" applyFont="1" applyProtection="1"/>
    <xf numFmtId="0" fontId="4" fillId="0" borderId="5" xfId="0" applyFont="1" applyBorder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4" fillId="0" borderId="0" xfId="0" applyFont="1" applyProtection="1">
      <protection locked="0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view="pageBreakPreview" zoomScaleNormal="100" zoomScaleSheetLayoutView="100" workbookViewId="0">
      <selection activeCell="C5" sqref="C5"/>
    </sheetView>
  </sheetViews>
  <sheetFormatPr defaultColWidth="8.85546875" defaultRowHeight="16.5" x14ac:dyDescent="0.3"/>
  <cols>
    <col min="1" max="1" width="5.42578125" style="10" customWidth="1"/>
    <col min="2" max="2" width="58.85546875" style="10" customWidth="1"/>
    <col min="3" max="3" width="26.7109375" style="10" customWidth="1"/>
    <col min="4" max="4" width="30.42578125" style="10" customWidth="1"/>
    <col min="5" max="5" width="9.85546875" style="35" customWidth="1"/>
    <col min="6" max="6" width="4.7109375" style="35" customWidth="1"/>
    <col min="7" max="8" width="14.7109375" style="36" customWidth="1"/>
    <col min="9" max="9" width="8.140625" style="10" customWidth="1"/>
    <col min="10" max="10" width="14.7109375" style="10" customWidth="1"/>
    <col min="11" max="16384" width="8.85546875" style="10"/>
  </cols>
  <sheetData>
    <row r="1" spans="1:10" ht="35.450000000000003" customHeight="1" thickBot="1" x14ac:dyDescent="0.35">
      <c r="A1" s="4"/>
      <c r="B1" s="5" t="s">
        <v>21</v>
      </c>
      <c r="C1" s="6"/>
      <c r="D1" s="6"/>
      <c r="E1" s="7"/>
      <c r="F1" s="7"/>
      <c r="G1" s="8"/>
      <c r="H1" s="8"/>
      <c r="I1" s="6"/>
      <c r="J1" s="9"/>
    </row>
    <row r="2" spans="1:10" x14ac:dyDescent="0.3">
      <c r="A2" s="11" t="s">
        <v>2</v>
      </c>
      <c r="B2" s="11" t="s">
        <v>3</v>
      </c>
      <c r="C2" s="11" t="s">
        <v>7</v>
      </c>
      <c r="D2" s="11" t="s">
        <v>8</v>
      </c>
      <c r="E2" s="11" t="s">
        <v>0</v>
      </c>
      <c r="F2" s="11" t="s">
        <v>4</v>
      </c>
      <c r="G2" s="11" t="s">
        <v>5</v>
      </c>
      <c r="H2" s="12" t="s">
        <v>6</v>
      </c>
      <c r="I2" s="13" t="s">
        <v>14</v>
      </c>
      <c r="J2" s="13" t="s">
        <v>15</v>
      </c>
    </row>
    <row r="3" spans="1:10" x14ac:dyDescent="0.3">
      <c r="A3" s="14"/>
      <c r="B3" s="14"/>
      <c r="C3" s="14"/>
      <c r="D3" s="14"/>
      <c r="E3" s="14"/>
      <c r="F3" s="14"/>
      <c r="G3" s="14"/>
      <c r="H3" s="15"/>
      <c r="I3" s="16"/>
      <c r="J3" s="16"/>
    </row>
    <row r="4" spans="1:10" ht="17.25" thickBot="1" x14ac:dyDescent="0.35">
      <c r="A4" s="17"/>
      <c r="B4" s="17"/>
      <c r="C4" s="17"/>
      <c r="D4" s="17"/>
      <c r="E4" s="17"/>
      <c r="F4" s="17"/>
      <c r="G4" s="17"/>
      <c r="H4" s="18"/>
      <c r="I4" s="19"/>
      <c r="J4" s="19"/>
    </row>
    <row r="5" spans="1:10" s="25" customFormat="1" ht="36" customHeight="1" x14ac:dyDescent="0.3">
      <c r="A5" s="20" t="s">
        <v>18</v>
      </c>
      <c r="B5" s="21" t="s">
        <v>25</v>
      </c>
      <c r="C5" s="1"/>
      <c r="D5" s="1"/>
      <c r="E5" s="22">
        <v>6</v>
      </c>
      <c r="F5" s="20" t="s">
        <v>1</v>
      </c>
      <c r="G5" s="2">
        <v>0</v>
      </c>
      <c r="H5" s="23">
        <f t="shared" ref="H5:H7" si="0">E5*G5</f>
        <v>0</v>
      </c>
      <c r="I5" s="3">
        <v>0.22</v>
      </c>
      <c r="J5" s="24">
        <f t="shared" ref="J5:J7" si="1">H5+H5*I5</f>
        <v>0</v>
      </c>
    </row>
    <row r="6" spans="1:10" s="25" customFormat="1" ht="40.15" customHeight="1" x14ac:dyDescent="0.3">
      <c r="A6" s="20" t="s">
        <v>19</v>
      </c>
      <c r="B6" s="21" t="s">
        <v>26</v>
      </c>
      <c r="C6" s="1"/>
      <c r="D6" s="1"/>
      <c r="E6" s="22">
        <v>38</v>
      </c>
      <c r="F6" s="20" t="s">
        <v>1</v>
      </c>
      <c r="G6" s="2">
        <v>0</v>
      </c>
      <c r="H6" s="23">
        <f t="shared" si="0"/>
        <v>0</v>
      </c>
      <c r="I6" s="3">
        <v>0.22</v>
      </c>
      <c r="J6" s="24">
        <f t="shared" si="1"/>
        <v>0</v>
      </c>
    </row>
    <row r="7" spans="1:10" s="25" customFormat="1" ht="40.15" customHeight="1" thickBot="1" x14ac:dyDescent="0.35">
      <c r="A7" s="20" t="s">
        <v>20</v>
      </c>
      <c r="B7" s="21" t="s">
        <v>27</v>
      </c>
      <c r="C7" s="1"/>
      <c r="D7" s="1"/>
      <c r="E7" s="22">
        <v>19</v>
      </c>
      <c r="F7" s="20" t="s">
        <v>1</v>
      </c>
      <c r="G7" s="2">
        <v>0</v>
      </c>
      <c r="H7" s="23">
        <f t="shared" si="0"/>
        <v>0</v>
      </c>
      <c r="I7" s="3">
        <v>0.22</v>
      </c>
      <c r="J7" s="24">
        <f t="shared" si="1"/>
        <v>0</v>
      </c>
    </row>
    <row r="8" spans="1:10" s="33" customFormat="1" ht="22.9" customHeight="1" thickBot="1" x14ac:dyDescent="0.25">
      <c r="A8" s="26" t="s">
        <v>16</v>
      </c>
      <c r="B8" s="27"/>
      <c r="C8" s="28"/>
      <c r="D8" s="28"/>
      <c r="E8" s="29"/>
      <c r="F8" s="28"/>
      <c r="G8" s="28"/>
      <c r="H8" s="30">
        <f>SUM(H5:H7)</f>
        <v>0</v>
      </c>
      <c r="I8" s="31"/>
      <c r="J8" s="32">
        <f>SUM(J5:J7)</f>
        <v>0</v>
      </c>
    </row>
    <row r="10" spans="1:10" x14ac:dyDescent="0.3">
      <c r="C10" s="10" t="s">
        <v>9</v>
      </c>
      <c r="D10" s="37"/>
      <c r="E10" s="10" t="s">
        <v>10</v>
      </c>
      <c r="F10" s="34"/>
      <c r="G10" s="34"/>
      <c r="H10" s="34"/>
    </row>
    <row r="11" spans="1:10" x14ac:dyDescent="0.3">
      <c r="A11" s="33" t="s">
        <v>11</v>
      </c>
      <c r="E11" s="10"/>
      <c r="F11" s="10"/>
      <c r="G11" s="10"/>
      <c r="H11" s="10"/>
    </row>
    <row r="12" spans="1:10" x14ac:dyDescent="0.3">
      <c r="A12" s="33" t="s">
        <v>12</v>
      </c>
    </row>
    <row r="13" spans="1:10" x14ac:dyDescent="0.3">
      <c r="A13" s="33" t="s">
        <v>17</v>
      </c>
    </row>
    <row r="14" spans="1:10" x14ac:dyDescent="0.3">
      <c r="A14" s="33" t="s">
        <v>13</v>
      </c>
    </row>
    <row r="15" spans="1:10" x14ac:dyDescent="0.3">
      <c r="E15" s="10"/>
      <c r="F15" s="10"/>
      <c r="G15" s="10"/>
      <c r="H15" s="10"/>
    </row>
  </sheetData>
  <sheetProtection algorithmName="SHA-512" hashValue="VkCMoM8+eelae7Z7KsBa8db0uLJee93GoVPeVIetPSku7GipL0fc6RHwi3a7/KbX1/yL6q9qz5FgO1GViqJ54w==" saltValue="xVkiXiDdy3RIonOJ4HxCKg==" spinCount="100000" sheet="1" selectLockedCells="1"/>
  <customSheetViews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3"/>
    </customSheetView>
  </customSheetViews>
  <mergeCells count="11">
    <mergeCell ref="I2:I4"/>
    <mergeCell ref="J2:J4"/>
    <mergeCell ref="A8:B8"/>
    <mergeCell ref="A2:A4"/>
    <mergeCell ref="B2:B4"/>
    <mergeCell ref="C2:C4"/>
    <mergeCell ref="D2:D4"/>
    <mergeCell ref="G2:G4"/>
    <mergeCell ref="H2:H4"/>
    <mergeCell ref="E2:E4"/>
    <mergeCell ref="F2:F4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E5:E7 G5:G7" xr:uid="{00000000-0002-0000-0000-000000000000}">
      <formula1>OR(ROUND(MOD(E5*100,1),3)=0,ROUND(MOD(E5*100,1),3)=1)</formula1>
    </dataValidation>
  </dataValidations>
  <pageMargins left="0.7" right="0.7" top="0.53489583333333335" bottom="0.75" header="0.3" footer="0.3"/>
  <pageSetup paperSize="9" scale="6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D14AB-24BB-4DFC-9AAB-DF735E0F81BB}">
  <dimension ref="A1:J14"/>
  <sheetViews>
    <sheetView tabSelected="1" view="pageBreakPreview" zoomScaleNormal="100" zoomScaleSheetLayoutView="100" workbookViewId="0">
      <selection activeCell="G5" sqref="G5"/>
    </sheetView>
  </sheetViews>
  <sheetFormatPr defaultColWidth="8.85546875" defaultRowHeight="16.5" x14ac:dyDescent="0.3"/>
  <cols>
    <col min="1" max="1" width="5.42578125" style="10" customWidth="1"/>
    <col min="2" max="2" width="56.7109375" style="10" customWidth="1"/>
    <col min="3" max="3" width="26.7109375" style="10" customWidth="1"/>
    <col min="4" max="4" width="30.42578125" style="10" customWidth="1"/>
    <col min="5" max="5" width="10.140625" style="35" customWidth="1"/>
    <col min="6" max="6" width="4.7109375" style="35" customWidth="1"/>
    <col min="7" max="8" width="14.7109375" style="36" customWidth="1"/>
    <col min="9" max="9" width="8.140625" style="10" customWidth="1"/>
    <col min="10" max="10" width="14.7109375" style="10" customWidth="1"/>
    <col min="11" max="16384" width="8.85546875" style="10"/>
  </cols>
  <sheetData>
    <row r="1" spans="1:10" ht="24" customHeight="1" thickBot="1" x14ac:dyDescent="0.35">
      <c r="A1" s="4"/>
      <c r="B1" s="5" t="s">
        <v>22</v>
      </c>
      <c r="C1" s="6"/>
      <c r="D1" s="6"/>
      <c r="E1" s="7"/>
      <c r="F1" s="7"/>
      <c r="G1" s="8"/>
      <c r="H1" s="8"/>
      <c r="I1" s="6"/>
      <c r="J1" s="9"/>
    </row>
    <row r="2" spans="1:10" x14ac:dyDescent="0.3">
      <c r="A2" s="11" t="s">
        <v>2</v>
      </c>
      <c r="B2" s="11" t="s">
        <v>3</v>
      </c>
      <c r="C2" s="11" t="s">
        <v>7</v>
      </c>
      <c r="D2" s="11" t="s">
        <v>8</v>
      </c>
      <c r="E2" s="11" t="s">
        <v>0</v>
      </c>
      <c r="F2" s="11" t="s">
        <v>4</v>
      </c>
      <c r="G2" s="11" t="s">
        <v>5</v>
      </c>
      <c r="H2" s="12" t="s">
        <v>6</v>
      </c>
      <c r="I2" s="13" t="s">
        <v>14</v>
      </c>
      <c r="J2" s="13" t="s">
        <v>15</v>
      </c>
    </row>
    <row r="3" spans="1:10" x14ac:dyDescent="0.3">
      <c r="A3" s="14"/>
      <c r="B3" s="14"/>
      <c r="C3" s="14"/>
      <c r="D3" s="14"/>
      <c r="E3" s="14"/>
      <c r="F3" s="14"/>
      <c r="G3" s="14"/>
      <c r="H3" s="15"/>
      <c r="I3" s="16"/>
      <c r="J3" s="16"/>
    </row>
    <row r="4" spans="1:10" ht="17.25" thickBot="1" x14ac:dyDescent="0.35">
      <c r="A4" s="17"/>
      <c r="B4" s="17"/>
      <c r="C4" s="17"/>
      <c r="D4" s="17"/>
      <c r="E4" s="17"/>
      <c r="F4" s="17"/>
      <c r="G4" s="17"/>
      <c r="H4" s="18"/>
      <c r="I4" s="19"/>
      <c r="J4" s="19"/>
    </row>
    <row r="5" spans="1:10" s="25" customFormat="1" x14ac:dyDescent="0.3">
      <c r="A5" s="20" t="s">
        <v>18</v>
      </c>
      <c r="B5" s="21" t="s">
        <v>23</v>
      </c>
      <c r="C5" s="1"/>
      <c r="D5" s="1"/>
      <c r="E5" s="22">
        <v>126</v>
      </c>
      <c r="F5" s="20" t="s">
        <v>1</v>
      </c>
      <c r="G5" s="2">
        <v>0</v>
      </c>
      <c r="H5" s="23">
        <f t="shared" ref="H5:H6" si="0">E5*G5</f>
        <v>0</v>
      </c>
      <c r="I5" s="3">
        <v>0.22</v>
      </c>
      <c r="J5" s="24">
        <f t="shared" ref="J5:J6" si="1">H5+H5*I5</f>
        <v>0</v>
      </c>
    </row>
    <row r="6" spans="1:10" s="25" customFormat="1" ht="17.25" thickBot="1" x14ac:dyDescent="0.35">
      <c r="A6" s="20" t="s">
        <v>19</v>
      </c>
      <c r="B6" s="21" t="s">
        <v>24</v>
      </c>
      <c r="C6" s="1"/>
      <c r="D6" s="1"/>
      <c r="E6" s="22">
        <v>76</v>
      </c>
      <c r="F6" s="20" t="s">
        <v>1</v>
      </c>
      <c r="G6" s="2">
        <v>0</v>
      </c>
      <c r="H6" s="23">
        <f t="shared" si="0"/>
        <v>0</v>
      </c>
      <c r="I6" s="3">
        <v>0.22</v>
      </c>
      <c r="J6" s="24">
        <f t="shared" si="1"/>
        <v>0</v>
      </c>
    </row>
    <row r="7" spans="1:10" s="33" customFormat="1" ht="15" thickBot="1" x14ac:dyDescent="0.25">
      <c r="A7" s="26" t="s">
        <v>16</v>
      </c>
      <c r="B7" s="27"/>
      <c r="C7" s="28"/>
      <c r="D7" s="28"/>
      <c r="E7" s="29"/>
      <c r="F7" s="28"/>
      <c r="G7" s="28"/>
      <c r="H7" s="30">
        <f>SUM(H5:H6)</f>
        <v>0</v>
      </c>
      <c r="I7" s="31"/>
      <c r="J7" s="32">
        <f>SUM(J5:J6)</f>
        <v>0</v>
      </c>
    </row>
    <row r="9" spans="1:10" x14ac:dyDescent="0.3">
      <c r="C9" s="10" t="s">
        <v>9</v>
      </c>
      <c r="D9" s="37"/>
      <c r="E9" s="10" t="s">
        <v>10</v>
      </c>
      <c r="F9" s="34"/>
      <c r="G9" s="34"/>
      <c r="H9" s="34"/>
    </row>
    <row r="10" spans="1:10" x14ac:dyDescent="0.3">
      <c r="A10" s="33" t="s">
        <v>11</v>
      </c>
      <c r="E10" s="10"/>
      <c r="F10" s="10"/>
      <c r="G10" s="10"/>
      <c r="H10" s="10"/>
    </row>
    <row r="11" spans="1:10" x14ac:dyDescent="0.3">
      <c r="A11" s="33" t="s">
        <v>12</v>
      </c>
    </row>
    <row r="12" spans="1:10" x14ac:dyDescent="0.3">
      <c r="A12" s="33" t="s">
        <v>17</v>
      </c>
    </row>
    <row r="13" spans="1:10" x14ac:dyDescent="0.3">
      <c r="A13" s="33" t="s">
        <v>13</v>
      </c>
    </row>
    <row r="14" spans="1:10" x14ac:dyDescent="0.3">
      <c r="E14" s="10"/>
      <c r="F14" s="10"/>
      <c r="G14" s="10"/>
      <c r="H14" s="10"/>
    </row>
  </sheetData>
  <sheetProtection algorithmName="SHA-512" hashValue="Zauaeu4TBc91ZFnXHmqP1eyF+r5HNkqNqktBG3RZ5bLuxZWQEVewqca0VvTVVDTbxqP6ueLTkkf2whL2v8YMgw==" saltValue="PCDF07pJQ4uAcEt9M05LvA==" spinCount="100000" sheet="1" objects="1" scenarios="1" selectLockedCells="1"/>
  <mergeCells count="11">
    <mergeCell ref="G2:G4"/>
    <mergeCell ref="H2:H4"/>
    <mergeCell ref="I2:I4"/>
    <mergeCell ref="J2:J4"/>
    <mergeCell ref="A7:B7"/>
    <mergeCell ref="A2:A4"/>
    <mergeCell ref="B2:B4"/>
    <mergeCell ref="C2:C4"/>
    <mergeCell ref="D2:D4"/>
    <mergeCell ref="E2:E4"/>
    <mergeCell ref="F2:F4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G5:G6 E5:E6" xr:uid="{45151A12-551E-4483-A4A6-7B9D2A2134C4}">
      <formula1>OR(ROUND(MOD(E5*100,1),3)=0,ROUND(MOD(E5*100,1),3)=1)</formula1>
    </dataValidation>
  </dataValidation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Sklop 2</vt:lpstr>
      <vt:lpstr>'Sklop 1'!Področje_tiskanja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2022-04-05T10:38:54Z</cp:lastPrinted>
  <dcterms:created xsi:type="dcterms:W3CDTF">2013-06-04T10:12:30Z</dcterms:created>
  <dcterms:modified xsi:type="dcterms:W3CDTF">2025-09-16T08:04:11Z</dcterms:modified>
</cp:coreProperties>
</file>